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15132" windowHeight="10680"/>
  </bookViews>
  <sheets>
    <sheet name="Лист3" sheetId="3" r:id="rId1"/>
  </sheets>
  <definedNames>
    <definedName name="_xlnm.Print_Area" localSheetId="0">Лист3!$A$1:$E$33</definedName>
  </definedNames>
  <calcPr calcId="145621"/>
</workbook>
</file>

<file path=xl/calcChain.xml><?xml version="1.0" encoding="utf-8"?>
<calcChain xmlns="http://schemas.openxmlformats.org/spreadsheetml/2006/main">
  <c r="C3" i="3" l="1"/>
  <c r="B11" i="3" l="1"/>
  <c r="D3" i="3"/>
  <c r="D11" i="3" l="1"/>
  <c r="E11" i="3" l="1"/>
  <c r="E3" i="3"/>
  <c r="B3" i="3"/>
  <c r="C11" i="3"/>
  <c r="C31" i="3" s="1"/>
  <c r="E31" i="3" l="1"/>
  <c r="B31" i="3"/>
  <c r="B32" i="3" s="1"/>
  <c r="D31" i="3"/>
  <c r="D32" i="3" s="1"/>
  <c r="C32" i="3" l="1"/>
  <c r="E32" i="3"/>
</calcChain>
</file>

<file path=xl/sharedStrings.xml><?xml version="1.0" encoding="utf-8"?>
<sst xmlns="http://schemas.openxmlformats.org/spreadsheetml/2006/main" count="37" uniqueCount="37">
  <si>
    <t>НАИМЕНОВАНИЕ</t>
  </si>
  <si>
    <t>1) ДОХОДЫ;</t>
  </si>
  <si>
    <t>2) РАСХОДЫ</t>
  </si>
  <si>
    <t>4) ИСТОЧНИКИ ВНУТРЕННЕГО ФИНАНСИРОВАНИЯ</t>
  </si>
  <si>
    <t xml:space="preserve">Заработная плата                                                </t>
  </si>
  <si>
    <t xml:space="preserve">Прочие выплаты                                                     </t>
  </si>
  <si>
    <t xml:space="preserve">Услуги связи                                                            </t>
  </si>
  <si>
    <t xml:space="preserve">Начисления на выплаты по оплате труда          </t>
  </si>
  <si>
    <t xml:space="preserve">Транспортные услуги                                        </t>
  </si>
  <si>
    <t xml:space="preserve">Коммунальные услуги                                  </t>
  </si>
  <si>
    <t xml:space="preserve">Работы, услуги по содержанию имущества          </t>
  </si>
  <si>
    <t xml:space="preserve">Обслуживание внутреннего долга                      </t>
  </si>
  <si>
    <t xml:space="preserve">Прочие работы, услуги                                          </t>
  </si>
  <si>
    <t xml:space="preserve">Безвозмездные перечисления государственным и муниципальным организациям                                </t>
  </si>
  <si>
    <t xml:space="preserve">Безвозмездные перечисления  организациям, за исключением государственных и муниципальных организаций                                                               </t>
  </si>
  <si>
    <t xml:space="preserve">Увеличение стоимости материальных запасов  </t>
  </si>
  <si>
    <t xml:space="preserve">Прочие расходы                                                    </t>
  </si>
  <si>
    <t xml:space="preserve">Увеличение стоимости основных средств          </t>
  </si>
  <si>
    <t>Субвенции</t>
  </si>
  <si>
    <t>Субсидии</t>
  </si>
  <si>
    <t>Иные межбюджетные трансферты</t>
  </si>
  <si>
    <t>Налоговые и неналоговые доходы</t>
  </si>
  <si>
    <t>3) ПРОФИЦИТ (ДЕФИЦИТ)</t>
  </si>
  <si>
    <t>Возврат остатков субсидий, субвенций прошлых лет</t>
  </si>
  <si>
    <t xml:space="preserve">Прочие безвозмездные поступления </t>
  </si>
  <si>
    <t>Дотации</t>
  </si>
  <si>
    <t>Арендная плата за пользование имуществом</t>
  </si>
  <si>
    <t>Страхование</t>
  </si>
  <si>
    <t>Безвозмездные перечисления бюджетам</t>
  </si>
  <si>
    <t>Резервный фонд</t>
  </si>
  <si>
    <t>Оценка ожидаемого исполнения бюджета  Дергачевского муниципального района за 2023 год</t>
  </si>
  <si>
    <t>уточненный план на 1 октября 2023 года</t>
  </si>
  <si>
    <t>исполнено на 1 октября  2023 года</t>
  </si>
  <si>
    <t>ожидаемое исполнение за 2023 год</t>
  </si>
  <si>
    <t>Социальное обеспечение</t>
  </si>
  <si>
    <t>исполнено за 2022 год</t>
  </si>
  <si>
    <t>Уменьшение прочих остатков денежных средств 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</si>
</sst>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0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  <xf numFmtId="4" fontId="11" fillId="0" borderId="11">
      <alignment horizontal="right"/>
    </xf>
    <xf numFmtId="4" fontId="11" fillId="0" borderId="12">
      <alignment horizontal="right"/>
    </xf>
    <xf numFmtId="0" fontId="11" fillId="0" borderId="13">
      <alignment horizontal="left" wrapText="1" indent="2"/>
    </xf>
    <xf numFmtId="49" fontId="11" fillId="0" borderId="14">
      <alignment horizontal="center"/>
    </xf>
    <xf numFmtId="49" fontId="11" fillId="0" borderId="11">
      <alignment horizontal="center"/>
    </xf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/>
    <xf numFmtId="0" fontId="7" fillId="0" borderId="8" xfId="0" applyFont="1" applyBorder="1" applyAlignment="1">
      <alignment horizontal="center" vertical="center" wrapText="1"/>
    </xf>
    <xf numFmtId="0" fontId="4" fillId="0" borderId="2" xfId="0" applyFont="1" applyBorder="1"/>
    <xf numFmtId="0" fontId="6" fillId="0" borderId="4" xfId="1" applyNumberFormat="1" applyFont="1" applyFill="1" applyBorder="1" applyAlignment="1" applyProtection="1">
      <alignment horizontal="left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5" fillId="0" borderId="9" xfId="3" applyFont="1" applyBorder="1"/>
    <xf numFmtId="164" fontId="5" fillId="0" borderId="9" xfId="3" applyFont="1" applyFill="1" applyBorder="1"/>
    <xf numFmtId="164" fontId="4" fillId="0" borderId="1" xfId="3" applyFont="1" applyBorder="1"/>
    <xf numFmtId="164" fontId="4" fillId="0" borderId="1" xfId="3" applyFont="1" applyFill="1" applyBorder="1"/>
    <xf numFmtId="164" fontId="4" fillId="0" borderId="3" xfId="3" applyFont="1" applyBorder="1"/>
    <xf numFmtId="164" fontId="5" fillId="0" borderId="10" xfId="3" applyFont="1" applyBorder="1"/>
    <xf numFmtId="164" fontId="5" fillId="0" borderId="10" xfId="3" applyFont="1" applyFill="1" applyBorder="1"/>
    <xf numFmtId="164" fontId="5" fillId="0" borderId="7" xfId="3" applyFont="1" applyBorder="1"/>
    <xf numFmtId="164" fontId="5" fillId="0" borderId="1" xfId="3" applyFont="1" applyFill="1" applyBorder="1"/>
    <xf numFmtId="165" fontId="9" fillId="0" borderId="6" xfId="2" applyNumberFormat="1" applyFont="1" applyFill="1" applyBorder="1" applyAlignment="1" applyProtection="1">
      <alignment wrapText="1"/>
      <protection hidden="1"/>
    </xf>
    <xf numFmtId="166" fontId="10" fillId="0" borderId="3" xfId="3" applyNumberFormat="1" applyFont="1" applyBorder="1"/>
    <xf numFmtId="166" fontId="10" fillId="0" borderId="1" xfId="3" applyNumberFormat="1" applyFont="1" applyFill="1" applyBorder="1"/>
    <xf numFmtId="166" fontId="10" fillId="0" borderId="1" xfId="3" applyNumberFormat="1" applyFont="1" applyBorder="1"/>
    <xf numFmtId="166" fontId="10" fillId="0" borderId="8" xfId="3" applyNumberFormat="1" applyFont="1" applyBorder="1"/>
    <xf numFmtId="165" fontId="9" fillId="0" borderId="7" xfId="2" applyNumberFormat="1" applyFont="1" applyFill="1" applyBorder="1" applyAlignment="1" applyProtection="1">
      <alignment wrapText="1"/>
      <protection hidden="1"/>
    </xf>
    <xf numFmtId="165" fontId="9" fillId="0" borderId="5" xfId="2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center" wrapText="1"/>
    </xf>
    <xf numFmtId="0" fontId="5" fillId="0" borderId="15" xfId="0" applyFont="1" applyBorder="1" applyAlignment="1">
      <alignment wrapText="1"/>
    </xf>
    <xf numFmtId="164" fontId="5" fillId="0" borderId="16" xfId="3" applyFont="1" applyBorder="1"/>
    <xf numFmtId="164" fontId="5" fillId="0" borderId="16" xfId="3" applyFont="1" applyFill="1" applyBorder="1"/>
    <xf numFmtId="0" fontId="4" fillId="0" borderId="3" xfId="0" applyFont="1" applyBorder="1"/>
    <xf numFmtId="0" fontId="4" fillId="0" borderId="3" xfId="0" applyFont="1" applyFill="1" applyBorder="1"/>
    <xf numFmtId="0" fontId="10" fillId="0" borderId="3" xfId="0" applyFont="1" applyFill="1" applyBorder="1" applyAlignment="1">
      <alignment wrapText="1"/>
    </xf>
  </cellXfs>
  <cellStyles count="9">
    <cellStyle name="xl37" xfId="7"/>
    <cellStyle name="xl43" xfId="8"/>
    <cellStyle name="xl46" xfId="4"/>
    <cellStyle name="xl68" xfId="5"/>
    <cellStyle name="xl75" xfId="6"/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13" zoomScale="70" zoomScaleNormal="100" zoomScaleSheetLayoutView="70" workbookViewId="0">
      <selection activeCell="A37" sqref="A37"/>
    </sheetView>
  </sheetViews>
  <sheetFormatPr defaultColWidth="9.109375" defaultRowHeight="18" x14ac:dyDescent="0.35"/>
  <cols>
    <col min="1" max="1" width="81.109375" style="2" customWidth="1"/>
    <col min="2" max="2" width="18.6640625" style="2" customWidth="1"/>
    <col min="3" max="3" width="17.6640625" style="2" customWidth="1"/>
    <col min="4" max="4" width="17.44140625" style="2" customWidth="1"/>
    <col min="5" max="5" width="21.88671875" style="11" customWidth="1"/>
    <col min="6" max="16384" width="9.109375" style="2"/>
  </cols>
  <sheetData>
    <row r="1" spans="1:5" s="1" customFormat="1" ht="26.25" customHeight="1" x14ac:dyDescent="0.35">
      <c r="A1" s="28" t="s">
        <v>30</v>
      </c>
      <c r="B1" s="28"/>
      <c r="C1" s="28"/>
      <c r="D1" s="28"/>
      <c r="E1" s="28"/>
    </row>
    <row r="2" spans="1:5" s="4" customFormat="1" ht="39.75" customHeight="1" thickBot="1" x14ac:dyDescent="0.3">
      <c r="A2" s="3" t="s">
        <v>0</v>
      </c>
      <c r="B2" s="6" t="s">
        <v>35</v>
      </c>
      <c r="C2" s="6" t="s">
        <v>31</v>
      </c>
      <c r="D2" s="6" t="s">
        <v>32</v>
      </c>
      <c r="E2" s="10" t="s">
        <v>33</v>
      </c>
    </row>
    <row r="3" spans="1:5" ht="18.600000000000001" thickBot="1" x14ac:dyDescent="0.4">
      <c r="A3" s="5" t="s">
        <v>1</v>
      </c>
      <c r="B3" s="12">
        <f>SUM(B4:B10)</f>
        <v>666682</v>
      </c>
      <c r="C3" s="12">
        <f>SUM(C4:C10)</f>
        <v>631059.80000000005</v>
      </c>
      <c r="D3" s="12">
        <f>SUM(D4:D10)</f>
        <v>399512.9</v>
      </c>
      <c r="E3" s="13">
        <f t="shared" ref="E3" si="0">SUM(E4:E10)</f>
        <v>660676.76</v>
      </c>
    </row>
    <row r="4" spans="1:5" ht="21" customHeight="1" x14ac:dyDescent="0.35">
      <c r="A4" s="8" t="s">
        <v>21</v>
      </c>
      <c r="B4" s="24">
        <v>107416.5</v>
      </c>
      <c r="C4" s="14">
        <v>91762.1</v>
      </c>
      <c r="D4" s="14">
        <v>60797.2</v>
      </c>
      <c r="E4" s="15">
        <v>94444.76</v>
      </c>
    </row>
    <row r="5" spans="1:5" ht="21" customHeight="1" x14ac:dyDescent="0.35">
      <c r="A5" s="9" t="s">
        <v>25</v>
      </c>
      <c r="B5" s="22">
        <v>124008.9</v>
      </c>
      <c r="C5" s="16">
        <v>136731.29999999999</v>
      </c>
      <c r="D5" s="16">
        <v>105966.8</v>
      </c>
      <c r="E5" s="15">
        <v>136731.29999999999</v>
      </c>
    </row>
    <row r="6" spans="1:5" ht="21" customHeight="1" x14ac:dyDescent="0.35">
      <c r="A6" s="9" t="s">
        <v>19</v>
      </c>
      <c r="B6" s="22">
        <v>149617.20000000001</v>
      </c>
      <c r="C6" s="16">
        <v>138251.9</v>
      </c>
      <c r="D6" s="16">
        <v>38936.699999999997</v>
      </c>
      <c r="E6" s="15">
        <v>149022.1</v>
      </c>
    </row>
    <row r="7" spans="1:5" ht="21" customHeight="1" x14ac:dyDescent="0.35">
      <c r="A7" s="7" t="s">
        <v>18</v>
      </c>
      <c r="B7" s="22">
        <v>256004.2</v>
      </c>
      <c r="C7" s="16">
        <v>252069.5</v>
      </c>
      <c r="D7" s="16">
        <v>182771.1</v>
      </c>
      <c r="E7" s="15">
        <v>252069.5</v>
      </c>
    </row>
    <row r="8" spans="1:5" ht="21" customHeight="1" x14ac:dyDescent="0.35">
      <c r="A8" s="7" t="s">
        <v>20</v>
      </c>
      <c r="B8" s="22">
        <v>29346</v>
      </c>
      <c r="C8" s="16">
        <v>12330.4</v>
      </c>
      <c r="D8" s="16">
        <v>9826.5</v>
      </c>
      <c r="E8" s="15">
        <v>27043</v>
      </c>
    </row>
    <row r="9" spans="1:5" ht="21" customHeight="1" x14ac:dyDescent="0.35">
      <c r="A9" s="7" t="s">
        <v>24</v>
      </c>
      <c r="B9" s="22">
        <v>289.2</v>
      </c>
      <c r="C9" s="16"/>
      <c r="D9" s="16">
        <v>1300</v>
      </c>
      <c r="E9" s="15">
        <v>1451.5</v>
      </c>
    </row>
    <row r="10" spans="1:5" ht="21" customHeight="1" x14ac:dyDescent="0.35">
      <c r="A10" s="7" t="s">
        <v>23</v>
      </c>
      <c r="B10" s="22"/>
      <c r="C10" s="16">
        <v>-85.4</v>
      </c>
      <c r="D10" s="16">
        <v>-85.4</v>
      </c>
      <c r="E10" s="15">
        <v>-85.4</v>
      </c>
    </row>
    <row r="11" spans="1:5" ht="21" customHeight="1" thickBot="1" x14ac:dyDescent="0.4">
      <c r="A11" s="5" t="s">
        <v>2</v>
      </c>
      <c r="B11" s="17">
        <f>SUM(B12:B30)</f>
        <v>666368.19999999984</v>
      </c>
      <c r="C11" s="17">
        <f>SUM(C12:C30)</f>
        <v>639196.19999999995</v>
      </c>
      <c r="D11" s="17">
        <f>SUM(D12:D30)</f>
        <v>401636.69999999995</v>
      </c>
      <c r="E11" s="18">
        <f>SUM(E12:E30)</f>
        <v>668407.9</v>
      </c>
    </row>
    <row r="12" spans="1:5" ht="21" customHeight="1" x14ac:dyDescent="0.35">
      <c r="A12" s="26" t="s">
        <v>4</v>
      </c>
      <c r="B12" s="24">
        <v>70717.899999999994</v>
      </c>
      <c r="C12" s="14">
        <v>52539.3</v>
      </c>
      <c r="D12" s="14">
        <v>43638.9</v>
      </c>
      <c r="E12" s="15">
        <v>66071.199999999997</v>
      </c>
    </row>
    <row r="13" spans="1:5" ht="21" customHeight="1" x14ac:dyDescent="0.35">
      <c r="A13" s="21" t="s">
        <v>5</v>
      </c>
      <c r="B13" s="22">
        <v>8</v>
      </c>
      <c r="C13" s="16"/>
      <c r="D13" s="16"/>
      <c r="E13" s="15"/>
    </row>
    <row r="14" spans="1:5" ht="21" customHeight="1" x14ac:dyDescent="0.35">
      <c r="A14" s="21" t="s">
        <v>7</v>
      </c>
      <c r="B14" s="22">
        <v>21493.4</v>
      </c>
      <c r="C14" s="16">
        <v>16307.5</v>
      </c>
      <c r="D14" s="16">
        <v>8427.7999999999993</v>
      </c>
      <c r="E14" s="15">
        <v>20393.2</v>
      </c>
    </row>
    <row r="15" spans="1:5" ht="21" customHeight="1" x14ac:dyDescent="0.35">
      <c r="A15" s="21" t="s">
        <v>6</v>
      </c>
      <c r="B15" s="22">
        <v>1091.4000000000001</v>
      </c>
      <c r="C15" s="16">
        <v>1257.5999999999999</v>
      </c>
      <c r="D15" s="16">
        <v>892.1</v>
      </c>
      <c r="E15" s="15">
        <v>1226.5999999999999</v>
      </c>
    </row>
    <row r="16" spans="1:5" ht="21" customHeight="1" x14ac:dyDescent="0.35">
      <c r="A16" s="21" t="s">
        <v>8</v>
      </c>
      <c r="B16" s="22">
        <v>99</v>
      </c>
      <c r="C16" s="16">
        <v>2</v>
      </c>
      <c r="D16" s="16">
        <v>2</v>
      </c>
      <c r="E16" s="15">
        <v>18</v>
      </c>
    </row>
    <row r="17" spans="1:5" ht="21" customHeight="1" x14ac:dyDescent="0.35">
      <c r="A17" s="21" t="s">
        <v>9</v>
      </c>
      <c r="B17" s="22">
        <v>4759.3</v>
      </c>
      <c r="C17" s="16">
        <v>2606.8000000000002</v>
      </c>
      <c r="D17" s="16">
        <v>2384.9</v>
      </c>
      <c r="E17" s="15">
        <v>3106.8</v>
      </c>
    </row>
    <row r="18" spans="1:5" ht="21" customHeight="1" x14ac:dyDescent="0.35">
      <c r="A18" s="21" t="s">
        <v>26</v>
      </c>
      <c r="B18" s="22"/>
      <c r="C18" s="22"/>
      <c r="D18" s="22"/>
      <c r="E18" s="23"/>
    </row>
    <row r="19" spans="1:5" ht="21" customHeight="1" x14ac:dyDescent="0.35">
      <c r="A19" s="21" t="s">
        <v>10</v>
      </c>
      <c r="B19" s="22">
        <v>11426.1</v>
      </c>
      <c r="C19" s="16">
        <v>11570.2</v>
      </c>
      <c r="D19" s="16">
        <v>7394.5</v>
      </c>
      <c r="E19" s="15">
        <v>11576.1</v>
      </c>
    </row>
    <row r="20" spans="1:5" ht="21" customHeight="1" x14ac:dyDescent="0.35">
      <c r="A20" s="21" t="s">
        <v>12</v>
      </c>
      <c r="B20" s="22">
        <v>44035</v>
      </c>
      <c r="C20" s="16">
        <v>107848.4</v>
      </c>
      <c r="D20" s="16">
        <v>25035.599999999999</v>
      </c>
      <c r="E20" s="15">
        <v>107250.1</v>
      </c>
    </row>
    <row r="21" spans="1:5" ht="21" customHeight="1" x14ac:dyDescent="0.35">
      <c r="A21" s="21" t="s">
        <v>27</v>
      </c>
      <c r="B21" s="22">
        <v>119.2</v>
      </c>
      <c r="C21" s="16">
        <v>86.8</v>
      </c>
      <c r="D21" s="16">
        <v>86.8</v>
      </c>
      <c r="E21" s="15">
        <v>100.1</v>
      </c>
    </row>
    <row r="22" spans="1:5" ht="21" customHeight="1" x14ac:dyDescent="0.35">
      <c r="A22" s="21" t="s">
        <v>11</v>
      </c>
      <c r="B22" s="22"/>
      <c r="C22" s="16"/>
      <c r="D22" s="16"/>
      <c r="E22" s="15"/>
    </row>
    <row r="23" spans="1:5" ht="34.200000000000003" x14ac:dyDescent="0.35">
      <c r="A23" s="21" t="s">
        <v>13</v>
      </c>
      <c r="B23" s="22">
        <v>382594.1</v>
      </c>
      <c r="C23" s="16">
        <v>416763.6</v>
      </c>
      <c r="D23" s="16">
        <v>289700.5</v>
      </c>
      <c r="E23" s="15">
        <v>425535.2</v>
      </c>
    </row>
    <row r="24" spans="1:5" ht="34.200000000000003" x14ac:dyDescent="0.35">
      <c r="A24" s="21" t="s">
        <v>14</v>
      </c>
      <c r="B24" s="22">
        <v>6304.7</v>
      </c>
      <c r="C24" s="16">
        <v>4667.6000000000004</v>
      </c>
      <c r="D24" s="16">
        <v>4511.8</v>
      </c>
      <c r="E24" s="15">
        <v>5667.6</v>
      </c>
    </row>
    <row r="25" spans="1:5" x14ac:dyDescent="0.35">
      <c r="A25" s="21" t="s">
        <v>28</v>
      </c>
      <c r="B25" s="22">
        <v>6567.8</v>
      </c>
      <c r="C25" s="16">
        <v>8712.7999999999993</v>
      </c>
      <c r="D25" s="16">
        <v>6208.5</v>
      </c>
      <c r="E25" s="15">
        <v>9712.7999999999993</v>
      </c>
    </row>
    <row r="26" spans="1:5" x14ac:dyDescent="0.35">
      <c r="A26" s="21" t="s">
        <v>34</v>
      </c>
      <c r="B26" s="22">
        <v>5471.2</v>
      </c>
      <c r="C26" s="16">
        <v>6845.6</v>
      </c>
      <c r="D26" s="16">
        <v>4889.6000000000004</v>
      </c>
      <c r="E26" s="15">
        <v>6852</v>
      </c>
    </row>
    <row r="27" spans="1:5" x14ac:dyDescent="0.35">
      <c r="A27" s="21" t="s">
        <v>29</v>
      </c>
      <c r="B27" s="22"/>
      <c r="C27" s="16">
        <v>230</v>
      </c>
      <c r="D27" s="16"/>
      <c r="E27" s="15"/>
    </row>
    <row r="28" spans="1:5" x14ac:dyDescent="0.35">
      <c r="A28" s="21" t="s">
        <v>16</v>
      </c>
      <c r="B28" s="22">
        <v>2399.1</v>
      </c>
      <c r="C28" s="16">
        <v>1436.6</v>
      </c>
      <c r="D28" s="16">
        <v>721</v>
      </c>
      <c r="E28" s="15">
        <v>1486.6</v>
      </c>
    </row>
    <row r="29" spans="1:5" x14ac:dyDescent="0.35">
      <c r="A29" s="21" t="s">
        <v>17</v>
      </c>
      <c r="B29" s="22">
        <v>104852.6</v>
      </c>
      <c r="C29" s="16">
        <v>4434</v>
      </c>
      <c r="D29" s="16">
        <v>4434</v>
      </c>
      <c r="E29" s="15">
        <v>5111.8999999999996</v>
      </c>
    </row>
    <row r="30" spans="1:5" ht="18.600000000000001" thickBot="1" x14ac:dyDescent="0.4">
      <c r="A30" s="27" t="s">
        <v>15</v>
      </c>
      <c r="B30" s="25">
        <v>4429.3999999999996</v>
      </c>
      <c r="C30" s="16">
        <v>3887.4</v>
      </c>
      <c r="D30" s="16">
        <v>3308.7</v>
      </c>
      <c r="E30" s="15">
        <v>4299.7</v>
      </c>
    </row>
    <row r="31" spans="1:5" ht="26.25" customHeight="1" x14ac:dyDescent="0.35">
      <c r="A31" s="5" t="s">
        <v>22</v>
      </c>
      <c r="B31" s="19">
        <f>SUM(B3-B11)</f>
        <v>313.80000000016298</v>
      </c>
      <c r="C31" s="19">
        <f>SUM(C3-C11)</f>
        <v>-8136.3999999999069</v>
      </c>
      <c r="D31" s="19">
        <f>SUM(D3-D11)</f>
        <v>-2123.7999999999302</v>
      </c>
      <c r="E31" s="20">
        <f>E3-E11</f>
        <v>-7731.140000000014</v>
      </c>
    </row>
    <row r="32" spans="1:5" ht="28.5" customHeight="1" x14ac:dyDescent="0.35">
      <c r="A32" s="29" t="s">
        <v>3</v>
      </c>
      <c r="B32" s="30">
        <f>-B31</f>
        <v>-313.80000000016298</v>
      </c>
      <c r="C32" s="30">
        <f>-C31</f>
        <v>8136.3999999999069</v>
      </c>
      <c r="D32" s="30">
        <f>-D31</f>
        <v>2123.7999999999302</v>
      </c>
      <c r="E32" s="31">
        <f>-E31</f>
        <v>7731.140000000014</v>
      </c>
    </row>
    <row r="33" spans="1:5" ht="34.200000000000003" x14ac:dyDescent="0.35">
      <c r="A33" s="34" t="s">
        <v>36</v>
      </c>
      <c r="B33" s="32">
        <v>-313.8</v>
      </c>
      <c r="C33" s="32">
        <v>8136.4</v>
      </c>
      <c r="D33" s="32">
        <v>2123.8000000000002</v>
      </c>
      <c r="E33" s="33">
        <v>7731.14</v>
      </c>
    </row>
  </sheetData>
  <mergeCells count="1">
    <mergeCell ref="A1:E1"/>
  </mergeCells>
  <pageMargins left="0.31496062992125984" right="0" top="0.35433070866141736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2021-10-29T09:26:29Z</cp:lastPrinted>
  <dcterms:created xsi:type="dcterms:W3CDTF">2012-11-15T12:29:33Z</dcterms:created>
  <dcterms:modified xsi:type="dcterms:W3CDTF">2023-12-04T10:37:27Z</dcterms:modified>
</cp:coreProperties>
</file>